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11550" windowHeight="499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7" i="2"/>
  <c r="C16"/>
  <c r="C15"/>
  <c r="C17" i="1"/>
  <c r="C15"/>
  <c r="C16"/>
  <c r="D14" i="2" l="1"/>
  <c r="E14" s="1"/>
  <c r="F14" s="1"/>
  <c r="G14" s="1"/>
  <c r="D3"/>
  <c r="E3" s="1"/>
  <c r="F3" s="1"/>
  <c r="G3" s="1"/>
  <c r="D4"/>
  <c r="E4" s="1"/>
  <c r="F4" s="1"/>
  <c r="G4" s="1"/>
  <c r="D5"/>
  <c r="E5" s="1"/>
  <c r="F5" s="1"/>
  <c r="G5" s="1"/>
  <c r="D6"/>
  <c r="E6" s="1"/>
  <c r="F6" s="1"/>
  <c r="G6" s="1"/>
  <c r="D7"/>
  <c r="E7" s="1"/>
  <c r="F7" s="1"/>
  <c r="G7" s="1"/>
  <c r="D8"/>
  <c r="E8" s="1"/>
  <c r="F8" s="1"/>
  <c r="G8" s="1"/>
  <c r="D9"/>
  <c r="E9" s="1"/>
  <c r="F9" s="1"/>
  <c r="G9" s="1"/>
  <c r="D10"/>
  <c r="E10" s="1"/>
  <c r="F10" s="1"/>
  <c r="G10" s="1"/>
  <c r="D11"/>
  <c r="E11" s="1"/>
  <c r="F11" s="1"/>
  <c r="G11" s="1"/>
  <c r="D12"/>
  <c r="E12" s="1"/>
  <c r="F12" s="1"/>
  <c r="G12" s="1"/>
  <c r="D13"/>
  <c r="E13" s="1"/>
  <c r="F13" s="1"/>
  <c r="G13" s="1"/>
  <c r="D13" i="1"/>
  <c r="E13" s="1"/>
  <c r="F13" s="1"/>
  <c r="G13" s="1"/>
  <c r="D12"/>
  <c r="E12" s="1"/>
  <c r="F12" s="1"/>
  <c r="G12" s="1"/>
  <c r="D6"/>
  <c r="E6" s="1"/>
  <c r="F6" s="1"/>
  <c r="G6" s="1"/>
  <c r="D5"/>
  <c r="E5" s="1"/>
  <c r="F5" s="1"/>
  <c r="G5" s="1"/>
  <c r="D3"/>
  <c r="E3" s="1"/>
  <c r="F3" s="1"/>
  <c r="G3" s="1"/>
  <c r="D11"/>
  <c r="E11" s="1"/>
  <c r="F11" s="1"/>
  <c r="G11" s="1"/>
  <c r="D7"/>
  <c r="E7" s="1"/>
  <c r="F7" s="1"/>
  <c r="G7" s="1"/>
  <c r="D14"/>
  <c r="E14" s="1"/>
  <c r="F14" s="1"/>
  <c r="G14" s="1"/>
  <c r="D9"/>
  <c r="E9" s="1"/>
  <c r="F9" s="1"/>
  <c r="G9" s="1"/>
  <c r="D4"/>
  <c r="E4" s="1"/>
  <c r="F4" s="1"/>
  <c r="G4" s="1"/>
  <c r="D10"/>
  <c r="E10" s="1"/>
  <c r="F10" s="1"/>
  <c r="G10" s="1"/>
  <c r="D8"/>
  <c r="E8" s="1"/>
  <c r="F8" s="1"/>
  <c r="G8" s="1"/>
</calcChain>
</file>

<file path=xl/sharedStrings.xml><?xml version="1.0" encoding="utf-8"?>
<sst xmlns="http://schemas.openxmlformats.org/spreadsheetml/2006/main" count="42" uniqueCount="21">
  <si>
    <t>Competitor 1</t>
  </si>
  <si>
    <t>Competitor 2</t>
  </si>
  <si>
    <t>Competitor 3</t>
  </si>
  <si>
    <t>Competitor 4</t>
  </si>
  <si>
    <t>Competitor 5</t>
  </si>
  <si>
    <t>Competitor 6</t>
  </si>
  <si>
    <t>Competitor 7</t>
  </si>
  <si>
    <t>Competitor 8</t>
  </si>
  <si>
    <t>Competitor 9</t>
  </si>
  <si>
    <t>Competitor 10</t>
  </si>
  <si>
    <t>Standard Deviation</t>
  </si>
  <si>
    <t>Mean(Average)</t>
  </si>
  <si>
    <t>Number</t>
  </si>
  <si>
    <t>Marks</t>
  </si>
  <si>
    <t>Z-Score</t>
  </si>
  <si>
    <t>Score to be 
added or reducted</t>
  </si>
  <si>
    <t>Rounding</t>
  </si>
  <si>
    <t>500 
Scale</t>
  </si>
  <si>
    <t>Competitors</t>
  </si>
  <si>
    <t>Competitor 11</t>
  </si>
  <si>
    <t>Competitor 12</t>
  </si>
</sst>
</file>

<file path=xl/styles.xml><?xml version="1.0" encoding="utf-8"?>
<styleSheet xmlns="http://schemas.openxmlformats.org/spreadsheetml/2006/main">
  <numFmts count="2">
    <numFmt numFmtId="187" formatCode="0.0000"/>
    <numFmt numFmtId="188" formatCode="0.000"/>
  </numFmts>
  <fonts count="3">
    <font>
      <sz val="11"/>
      <color theme="1"/>
      <name val="Tahoma"/>
      <family val="2"/>
      <scheme val="minor"/>
    </font>
    <font>
      <b/>
      <sz val="28"/>
      <color theme="1"/>
      <name val="TH SarabunPSK"/>
      <family val="2"/>
    </font>
    <font>
      <b/>
      <sz val="36"/>
      <color rgb="FFC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87" fontId="1" fillId="0" borderId="1" xfId="0" applyNumberFormat="1" applyFont="1" applyBorder="1"/>
    <xf numFmtId="188" fontId="1" fillId="0" borderId="1" xfId="0" applyNumberFormat="1" applyFont="1" applyBorder="1"/>
    <xf numFmtId="1" fontId="1" fillId="0" borderId="1" xfId="0" applyNumberFormat="1" applyFont="1" applyBorder="1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7"/>
  <sheetViews>
    <sheetView zoomScale="42" zoomScaleNormal="42" workbookViewId="0">
      <selection activeCell="C5" sqref="C5"/>
    </sheetView>
  </sheetViews>
  <sheetFormatPr defaultColWidth="17.75" defaultRowHeight="36"/>
  <cols>
    <col min="1" max="1" width="17.75" style="2"/>
    <col min="2" max="2" width="45.125" style="2" bestFit="1" customWidth="1"/>
    <col min="3" max="3" width="20" style="2" customWidth="1"/>
    <col min="4" max="4" width="21.25" style="2" customWidth="1"/>
    <col min="5" max="5" width="34.125" style="2" bestFit="1" customWidth="1"/>
    <col min="6" max="6" width="22.125" style="2" customWidth="1"/>
    <col min="7" max="7" width="17.375" style="2" bestFit="1" customWidth="1"/>
    <col min="8" max="16384" width="17.75" style="2"/>
  </cols>
  <sheetData>
    <row r="2" spans="2:7" s="3" customFormat="1" ht="72">
      <c r="B2" s="10" t="s">
        <v>18</v>
      </c>
      <c r="C2" s="4" t="s">
        <v>13</v>
      </c>
      <c r="D2" s="10" t="s">
        <v>14</v>
      </c>
      <c r="E2" s="5" t="s">
        <v>15</v>
      </c>
      <c r="F2" s="5" t="s">
        <v>17</v>
      </c>
      <c r="G2" s="4" t="s">
        <v>16</v>
      </c>
    </row>
    <row r="3" spans="2:7">
      <c r="B3" s="1" t="s">
        <v>0</v>
      </c>
      <c r="C3" s="1">
        <v>83.63</v>
      </c>
      <c r="D3" s="1">
        <f>(C3-C16)/C17</f>
        <v>2.0314434131868455</v>
      </c>
      <c r="E3" s="6">
        <f>D3*30</f>
        <v>60.943302395605365</v>
      </c>
      <c r="F3" s="7">
        <f>500+E3</f>
        <v>560.94330239560531</v>
      </c>
      <c r="G3" s="8">
        <f>F3</f>
        <v>560.94330239560531</v>
      </c>
    </row>
    <row r="4" spans="2:7">
      <c r="B4" s="1" t="s">
        <v>1</v>
      </c>
      <c r="C4" s="1">
        <v>45.92</v>
      </c>
      <c r="D4" s="1">
        <f>(C4-C16)/C17</f>
        <v>-0.9678021768141708</v>
      </c>
      <c r="E4" s="6">
        <f t="shared" ref="E4:E14" si="0">D4*30</f>
        <v>-29.034065304425123</v>
      </c>
      <c r="F4" s="7">
        <f t="shared" ref="F4:F14" si="1">500+E4</f>
        <v>470.9659346955749</v>
      </c>
      <c r="G4" s="8">
        <f t="shared" ref="G4:G14" si="2">F4</f>
        <v>470.9659346955749</v>
      </c>
    </row>
    <row r="5" spans="2:7">
      <c r="B5" s="1" t="s">
        <v>2</v>
      </c>
      <c r="C5" s="1">
        <v>56.97</v>
      </c>
      <c r="D5" s="1">
        <f>(C5-$C$16)/$C$17</f>
        <v>-8.8946070489290777E-2</v>
      </c>
      <c r="E5" s="6">
        <f t="shared" si="0"/>
        <v>-2.6683821146787232</v>
      </c>
      <c r="F5" s="7">
        <f t="shared" si="1"/>
        <v>497.33161788532129</v>
      </c>
      <c r="G5" s="8">
        <f t="shared" si="2"/>
        <v>497.33161788532129</v>
      </c>
    </row>
    <row r="6" spans="2:7">
      <c r="B6" s="1" t="s">
        <v>3</v>
      </c>
      <c r="C6" s="1">
        <v>44</v>
      </c>
      <c r="D6" s="1">
        <f t="shared" ref="D6:D14" si="3">(C6-$C$16)/$C$17</f>
        <v>-1.1205083961936977</v>
      </c>
      <c r="E6" s="6">
        <f t="shared" si="0"/>
        <v>-33.615251885810927</v>
      </c>
      <c r="F6" s="7">
        <f t="shared" si="1"/>
        <v>466.38474811418905</v>
      </c>
      <c r="G6" s="8">
        <f t="shared" si="2"/>
        <v>466.38474811418905</v>
      </c>
    </row>
    <row r="7" spans="2:7">
      <c r="B7" s="1" t="s">
        <v>4</v>
      </c>
      <c r="C7" s="1">
        <v>48.2</v>
      </c>
      <c r="D7" s="1">
        <f t="shared" si="3"/>
        <v>-0.78646354130098273</v>
      </c>
      <c r="E7" s="6">
        <f t="shared" si="0"/>
        <v>-23.593906239029483</v>
      </c>
      <c r="F7" s="7">
        <f t="shared" si="1"/>
        <v>476.40609376097052</v>
      </c>
      <c r="G7" s="8">
        <f t="shared" si="2"/>
        <v>476.40609376097052</v>
      </c>
    </row>
    <row r="8" spans="2:7">
      <c r="B8" s="1" t="s">
        <v>5</v>
      </c>
      <c r="C8" s="1">
        <v>54.73</v>
      </c>
      <c r="D8" s="1">
        <f t="shared" si="3"/>
        <v>-0.26710332643207207</v>
      </c>
      <c r="E8" s="6">
        <f t="shared" si="0"/>
        <v>-8.0130997929621621</v>
      </c>
      <c r="F8" s="7">
        <f t="shared" si="1"/>
        <v>491.98690020703782</v>
      </c>
      <c r="G8" s="8">
        <f t="shared" si="2"/>
        <v>491.98690020703782</v>
      </c>
    </row>
    <row r="9" spans="2:7">
      <c r="B9" s="1" t="s">
        <v>6</v>
      </c>
      <c r="C9" s="1">
        <v>42.47</v>
      </c>
      <c r="D9" s="1">
        <f t="shared" si="3"/>
        <v>-1.2421961647617581</v>
      </c>
      <c r="E9" s="6">
        <f t="shared" si="0"/>
        <v>-37.265884942852743</v>
      </c>
      <c r="F9" s="7">
        <f t="shared" si="1"/>
        <v>462.73411505714728</v>
      </c>
      <c r="G9" s="8">
        <f t="shared" si="2"/>
        <v>462.73411505714728</v>
      </c>
    </row>
    <row r="10" spans="2:7">
      <c r="B10" s="1" t="s">
        <v>7</v>
      </c>
      <c r="C10" s="1">
        <v>67.58</v>
      </c>
      <c r="D10" s="1">
        <f t="shared" si="3"/>
        <v>0.75491486056111456</v>
      </c>
      <c r="E10" s="6">
        <f t="shared" si="0"/>
        <v>22.647445816833436</v>
      </c>
      <c r="F10" s="7">
        <f t="shared" si="1"/>
        <v>522.6474458168334</v>
      </c>
      <c r="G10" s="8">
        <f t="shared" si="2"/>
        <v>522.6474458168334</v>
      </c>
    </row>
    <row r="11" spans="2:7">
      <c r="B11" s="1" t="s">
        <v>8</v>
      </c>
      <c r="C11" s="1">
        <v>55.73</v>
      </c>
      <c r="D11" s="1">
        <f t="shared" si="3"/>
        <v>-0.18756883717190193</v>
      </c>
      <c r="E11" s="6">
        <f t="shared" si="0"/>
        <v>-5.6270651151570581</v>
      </c>
      <c r="F11" s="7">
        <f t="shared" si="1"/>
        <v>494.37293488484295</v>
      </c>
      <c r="G11" s="8">
        <f t="shared" si="2"/>
        <v>494.37293488484295</v>
      </c>
    </row>
    <row r="12" spans="2:7">
      <c r="B12" s="1" t="s">
        <v>9</v>
      </c>
      <c r="C12" s="1">
        <v>57.83</v>
      </c>
      <c r="D12" s="1">
        <f t="shared" si="3"/>
        <v>-2.0546409725544487E-2</v>
      </c>
      <c r="E12" s="6">
        <f t="shared" si="0"/>
        <v>-0.61639229176633459</v>
      </c>
      <c r="F12" s="7">
        <f t="shared" si="1"/>
        <v>499.38360770823368</v>
      </c>
      <c r="G12" s="8">
        <f t="shared" si="2"/>
        <v>499.38360770823368</v>
      </c>
    </row>
    <row r="13" spans="2:7">
      <c r="B13" s="1" t="s">
        <v>19</v>
      </c>
      <c r="C13" s="1">
        <v>68.23</v>
      </c>
      <c r="D13" s="1">
        <f t="shared" si="3"/>
        <v>0.80661227858022566</v>
      </c>
      <c r="E13" s="6">
        <f t="shared" si="0"/>
        <v>24.198368357406771</v>
      </c>
      <c r="F13" s="7">
        <f t="shared" si="1"/>
        <v>524.19836835740682</v>
      </c>
      <c r="G13" s="8">
        <f t="shared" si="2"/>
        <v>524.19836835740682</v>
      </c>
    </row>
    <row r="14" spans="2:7">
      <c r="B14" s="1" t="s">
        <v>20</v>
      </c>
      <c r="C14" s="1">
        <v>71.77</v>
      </c>
      <c r="D14" s="1">
        <f t="shared" si="3"/>
        <v>1.0881643705612274</v>
      </c>
      <c r="E14" s="6">
        <f t="shared" si="0"/>
        <v>32.644931116836823</v>
      </c>
      <c r="F14" s="7">
        <f t="shared" si="1"/>
        <v>532.6449311168368</v>
      </c>
      <c r="G14" s="8">
        <f t="shared" si="2"/>
        <v>532.6449311168368</v>
      </c>
    </row>
    <row r="15" spans="2:7" ht="45.75">
      <c r="B15" s="9" t="s">
        <v>12</v>
      </c>
      <c r="C15" s="9">
        <f>COUNT(C3:C14)</f>
        <v>12</v>
      </c>
    </row>
    <row r="16" spans="2:7" ht="45.75">
      <c r="B16" s="9" t="s">
        <v>11</v>
      </c>
      <c r="C16" s="9">
        <f>AVERAGE(C3:C14)</f>
        <v>58.088333333333338</v>
      </c>
    </row>
    <row r="17" spans="2:3" ht="45.75">
      <c r="B17" s="9" t="s">
        <v>10</v>
      </c>
      <c r="C17" s="9">
        <f>STDEV(C3:C14)</f>
        <v>12.573161772986792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7"/>
  <sheetViews>
    <sheetView tabSelected="1" zoomScale="60" zoomScaleNormal="60" workbookViewId="0">
      <selection activeCell="G4" sqref="G4"/>
    </sheetView>
  </sheetViews>
  <sheetFormatPr defaultColWidth="28.125" defaultRowHeight="36"/>
  <cols>
    <col min="1" max="1" width="4.375" style="2" customWidth="1"/>
    <col min="2" max="2" width="28.125" style="2"/>
    <col min="3" max="3" width="11.875" style="2" customWidth="1"/>
    <col min="4" max="4" width="22.25" style="2" customWidth="1"/>
    <col min="5" max="5" width="21.625" style="2" customWidth="1"/>
    <col min="6" max="6" width="22.25" style="2" customWidth="1"/>
    <col min="7" max="7" width="24.75" style="2" customWidth="1"/>
    <col min="8" max="16384" width="28.125" style="2"/>
  </cols>
  <sheetData>
    <row r="2" spans="2:7" s="3" customFormat="1" ht="72">
      <c r="B2" s="10" t="s">
        <v>18</v>
      </c>
      <c r="C2" s="4" t="s">
        <v>13</v>
      </c>
      <c r="D2" s="10" t="s">
        <v>14</v>
      </c>
      <c r="E2" s="5" t="s">
        <v>15</v>
      </c>
      <c r="F2" s="5" t="s">
        <v>17</v>
      </c>
      <c r="G2" s="4" t="s">
        <v>16</v>
      </c>
    </row>
    <row r="3" spans="2:7">
      <c r="B3" s="1" t="s">
        <v>0</v>
      </c>
      <c r="C3" s="1">
        <v>90</v>
      </c>
      <c r="D3" s="1">
        <f>(C3-C16)/C17</f>
        <v>1.2071311332335264</v>
      </c>
      <c r="E3" s="6">
        <f>D3*30</f>
        <v>36.213933997005789</v>
      </c>
      <c r="F3" s="7">
        <f>500+E3</f>
        <v>536.21393399700582</v>
      </c>
      <c r="G3" s="8">
        <f>F3</f>
        <v>536.21393399700582</v>
      </c>
    </row>
    <row r="4" spans="2:7">
      <c r="B4" s="1" t="s">
        <v>1</v>
      </c>
      <c r="C4" s="1">
        <v>89.9</v>
      </c>
      <c r="D4" s="1">
        <f>(C4-C16)/C17</f>
        <v>1.2009983755710365</v>
      </c>
      <c r="E4" s="6">
        <f t="shared" ref="E4:E14" si="0">D4*30</f>
        <v>36.029951267131096</v>
      </c>
      <c r="F4" s="7">
        <f t="shared" ref="F4:F14" si="1">500+E4</f>
        <v>536.02995126713108</v>
      </c>
      <c r="G4" s="8">
        <f t="shared" ref="G4:G14" si="2">F4</f>
        <v>536.02995126713108</v>
      </c>
    </row>
    <row r="5" spans="2:7">
      <c r="B5" s="1" t="s">
        <v>2</v>
      </c>
      <c r="C5" s="1">
        <v>50</v>
      </c>
      <c r="D5" s="1">
        <f>(C5-$C$16)/$C$17</f>
        <v>-1.2459719317626319</v>
      </c>
      <c r="E5" s="6">
        <f t="shared" si="0"/>
        <v>-37.379157952878955</v>
      </c>
      <c r="F5" s="7">
        <f t="shared" si="1"/>
        <v>462.62084204712107</v>
      </c>
      <c r="G5" s="8">
        <f t="shared" si="2"/>
        <v>462.62084204712107</v>
      </c>
    </row>
    <row r="6" spans="2:7">
      <c r="B6" s="1" t="s">
        <v>3</v>
      </c>
      <c r="C6" s="1">
        <v>60</v>
      </c>
      <c r="D6" s="1">
        <f t="shared" ref="D6:D14" si="3">(C6-$C$16)/$C$17</f>
        <v>-0.63269616551359231</v>
      </c>
      <c r="E6" s="6">
        <f t="shared" si="0"/>
        <v>-18.980884965407768</v>
      </c>
      <c r="F6" s="7">
        <f t="shared" si="1"/>
        <v>481.01911503459223</v>
      </c>
      <c r="G6" s="8">
        <f t="shared" si="2"/>
        <v>481.01911503459223</v>
      </c>
    </row>
    <row r="7" spans="2:7">
      <c r="B7" s="1" t="s">
        <v>4</v>
      </c>
      <c r="C7" s="1">
        <v>65</v>
      </c>
      <c r="D7" s="1">
        <f t="shared" si="3"/>
        <v>-0.32605828238907247</v>
      </c>
      <c r="E7" s="6">
        <f t="shared" si="0"/>
        <v>-9.7817484716721737</v>
      </c>
      <c r="F7" s="7">
        <f t="shared" si="1"/>
        <v>490.21825152832781</v>
      </c>
      <c r="G7" s="8">
        <f t="shared" si="2"/>
        <v>490.21825152832781</v>
      </c>
    </row>
    <row r="8" spans="2:7">
      <c r="B8" s="1" t="s">
        <v>5</v>
      </c>
      <c r="C8" s="1">
        <v>67</v>
      </c>
      <c r="D8" s="1">
        <f t="shared" si="3"/>
        <v>-0.20340312913926456</v>
      </c>
      <c r="E8" s="6">
        <f t="shared" si="0"/>
        <v>-6.1020938741779371</v>
      </c>
      <c r="F8" s="7">
        <f t="shared" si="1"/>
        <v>493.89790612582209</v>
      </c>
      <c r="G8" s="8">
        <f t="shared" si="2"/>
        <v>493.89790612582209</v>
      </c>
    </row>
    <row r="9" spans="2:7">
      <c r="B9" s="1" t="s">
        <v>6</v>
      </c>
      <c r="C9" s="1"/>
      <c r="D9" s="1">
        <f t="shared" si="3"/>
        <v>-4.3123507630078297</v>
      </c>
      <c r="E9" s="6">
        <f t="shared" si="0"/>
        <v>-129.37052289023489</v>
      </c>
      <c r="F9" s="7">
        <f t="shared" si="1"/>
        <v>370.62947710976511</v>
      </c>
      <c r="G9" s="8">
        <f t="shared" si="2"/>
        <v>370.62947710976511</v>
      </c>
    </row>
    <row r="10" spans="2:7">
      <c r="B10" s="1" t="s">
        <v>7</v>
      </c>
      <c r="C10" s="1"/>
      <c r="D10" s="1">
        <f t="shared" si="3"/>
        <v>-4.3123507630078297</v>
      </c>
      <c r="E10" s="6">
        <f t="shared" si="0"/>
        <v>-129.37052289023489</v>
      </c>
      <c r="F10" s="7">
        <f t="shared" si="1"/>
        <v>370.62947710976511</v>
      </c>
      <c r="G10" s="8">
        <f t="shared" si="2"/>
        <v>370.62947710976511</v>
      </c>
    </row>
    <row r="11" spans="2:7">
      <c r="B11" s="1" t="s">
        <v>8</v>
      </c>
      <c r="C11" s="1"/>
      <c r="D11" s="1">
        <f t="shared" si="3"/>
        <v>-4.3123507630078297</v>
      </c>
      <c r="E11" s="6">
        <f t="shared" si="0"/>
        <v>-129.37052289023489</v>
      </c>
      <c r="F11" s="7">
        <f t="shared" si="1"/>
        <v>370.62947710976511</v>
      </c>
      <c r="G11" s="8">
        <f t="shared" si="2"/>
        <v>370.62947710976511</v>
      </c>
    </row>
    <row r="12" spans="2:7">
      <c r="B12" s="1" t="s">
        <v>9</v>
      </c>
      <c r="C12" s="1"/>
      <c r="D12" s="1">
        <f t="shared" si="3"/>
        <v>-4.3123507630078297</v>
      </c>
      <c r="E12" s="6">
        <f t="shared" si="0"/>
        <v>-129.37052289023489</v>
      </c>
      <c r="F12" s="7">
        <f t="shared" si="1"/>
        <v>370.62947710976511</v>
      </c>
      <c r="G12" s="8">
        <f t="shared" si="2"/>
        <v>370.62947710976511</v>
      </c>
    </row>
    <row r="13" spans="2:7">
      <c r="B13" s="1" t="s">
        <v>19</v>
      </c>
      <c r="C13" s="1"/>
      <c r="D13" s="1">
        <f t="shared" si="3"/>
        <v>-4.3123507630078297</v>
      </c>
      <c r="E13" s="6">
        <f t="shared" si="0"/>
        <v>-129.37052289023489</v>
      </c>
      <c r="F13" s="7">
        <f t="shared" si="1"/>
        <v>370.62947710976511</v>
      </c>
      <c r="G13" s="8">
        <f t="shared" si="2"/>
        <v>370.62947710976511</v>
      </c>
    </row>
    <row r="14" spans="2:7">
      <c r="B14" s="1" t="s">
        <v>20</v>
      </c>
      <c r="C14" s="1"/>
      <c r="D14" s="1">
        <f t="shared" si="3"/>
        <v>-4.3123507630078297</v>
      </c>
      <c r="E14" s="6">
        <f t="shared" si="0"/>
        <v>-129.37052289023489</v>
      </c>
      <c r="F14" s="7">
        <f t="shared" si="1"/>
        <v>370.62947710976511</v>
      </c>
      <c r="G14" s="8">
        <f t="shared" si="2"/>
        <v>370.62947710976511</v>
      </c>
    </row>
    <row r="15" spans="2:7" ht="45.75">
      <c r="B15" s="9" t="s">
        <v>12</v>
      </c>
      <c r="C15" s="9">
        <f>COUNT(C3:C14)</f>
        <v>6</v>
      </c>
    </row>
    <row r="16" spans="2:7" ht="45.75">
      <c r="B16" s="9" t="s">
        <v>11</v>
      </c>
      <c r="C16" s="9">
        <f>AVERAGE(C3:C14)</f>
        <v>70.316666666666663</v>
      </c>
    </row>
    <row r="17" spans="2:3" ht="45.75">
      <c r="B17" s="9" t="s">
        <v>10</v>
      </c>
      <c r="C17" s="9">
        <f>STDEV(C3:C14)</f>
        <v>16.305878285657208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</dc:creator>
  <cp:lastModifiedBy>SONY</cp:lastModifiedBy>
  <dcterms:created xsi:type="dcterms:W3CDTF">2012-10-31T15:28:48Z</dcterms:created>
  <dcterms:modified xsi:type="dcterms:W3CDTF">2016-12-27T02:52:59Z</dcterms:modified>
</cp:coreProperties>
</file>